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ueckgm.sharepoint.com/sites/Intranet/TCLDepartmentalShares/ACCOUNTING/Executive/Personal - Matthew/NADA/Service/"/>
    </mc:Choice>
  </mc:AlternateContent>
  <xr:revisionPtr revIDLastSave="0" documentId="8_{BFEAE275-8BF8-4D86-85BA-D1DC1B05F0E4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8" i="1"/>
  <c r="L12" i="1"/>
  <c r="L11" i="1"/>
  <c r="L10" i="1"/>
  <c r="L9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<sst xmlns="http://schemas.openxmlformats.org/spreadsheetml/2006/main" count="99" uniqueCount="65">
  <si>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</si>
  <si>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</si>
  <si>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</si>
  <si>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</si>
  <si>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</si>
  <si>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</si>
  <si>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</si>
  <si>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</si>
  <si>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</si>
  <si>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</si>
  <si>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</si>
  <si>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</si>
  <si>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</si>
  <si>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</si>
  <si>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</si>
  <si>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</si>
  <si>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</si>
  <si>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</si>
  <si>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</si>
  <si>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</si>
  <si>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</si>
  <si>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</si>
  <si>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</si>
  <si>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</si>
  <si>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</si>
  <si>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</si>
  <si>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</si>
  <si>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</si>
  <si>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</si>
  <si>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</si>
  <si>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</si>
  <si>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</si>
  <si>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</si>
  <si>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</si>
  <si>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</si>
  <si>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</si>
  <si>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</si>
  <si>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</si>
  <si>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</si>
  <si>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</si>
  <si>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</si>
  <si>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</si>
  <si>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</si>
  <si>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</si>
  <si>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</si>
  <si>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</si>
  <si>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</si>
  <si>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</si>
  <si>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</si>
  <si>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</si>
  <si>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</si>
  <si>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</si>
  <si>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</si>
  <si>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</si>
  <si>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</si>
  <si>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</si>
  <si>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</si>
  <si>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</si>
  <si>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</si>
  <si>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</si>
  <si>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>Labor sales potential @100%</t>
  </si>
  <si>
    <t>Labor sales potential @ 125%</t>
  </si>
  <si>
    <t xml:space="preserve">  </t>
  </si>
  <si>
    <t># Hours per day for one tech</t>
  </si>
  <si>
    <t>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</si>
</sst>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T1" workbookViewId="0">
      <selection activeCell="AR24" sqref="AR24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37</v>
      </c>
      <c r="AD4" s="53"/>
      <c r="AE4" s="83"/>
    </row>
    <row r="5" spans="1:31" ht="15.75" thickTop="1" x14ac:dyDescent="0.25">
      <c r="A5" s="53"/>
      <c r="B5" s="1" t="s">
        <v>5</v>
      </c>
      <c r="C5" s="2">
        <v>147209</v>
      </c>
      <c r="D5" s="2">
        <v>108025</v>
      </c>
      <c r="E5" s="3">
        <f>IF(ISERROR(D5/C5),"0%",(D5/C5))</f>
        <v>0.73382062238042511</v>
      </c>
      <c r="F5" s="3">
        <f>IF(ISERROR(C5/$C$13),"0%",(C5/$C$13))</f>
        <v>0.41255815256992323</v>
      </c>
      <c r="I5" s="94"/>
      <c r="J5" s="8" t="s">
        <v>16</v>
      </c>
      <c r="K5" s="99">
        <f>D13</f>
        <v>236945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64</v>
      </c>
      <c r="C6" s="2">
        <v>2340</v>
      </c>
      <c r="D6" s="2">
        <v>1679</v>
      </c>
      <c r="E6" s="3">
        <f t="shared" ref="E6:E12" si="0">IF(ISERROR(D6/C6),"0%",(D6/C6))</f>
        <v>0.71752136752136753</v>
      </c>
      <c r="F6" s="3">
        <f t="shared" ref="F6:F13" si="1">IF(ISERROR(C6/$C$13),"0%",(C6/$C$13))</f>
        <v>6.5579283672439889E-3</v>
      </c>
      <c r="I6" s="94"/>
      <c r="J6" s="8" t="s">
        <v>19</v>
      </c>
      <c r="K6" s="2"/>
      <c r="L6" s="96">
        <f>IF(ISERROR(K6/$K$5),"0.00%",K6/$K$5)</f>
        <v>0</v>
      </c>
      <c r="M6" s="90"/>
      <c r="P6" s="14"/>
      <c r="Q6" s="68" t="s">
        <v>32</v>
      </c>
      <c r="R6" s="51">
        <f>C5</f>
        <v>147209</v>
      </c>
      <c r="S6" s="16" t="s">
        <v>33</v>
      </c>
      <c r="T6" s="17">
        <v>143</v>
      </c>
      <c r="U6" s="63" t="s">
        <v>34</v>
      </c>
      <c r="V6" s="18">
        <f t="shared" ref="V6:V11" si="2">IF(ISERROR(R6/T6),"0.00",R6/T6)</f>
        <v>1029.4335664335665</v>
      </c>
      <c r="W6" s="69"/>
      <c r="Y6" s="15"/>
      <c r="AB6" s="77" t="s">
        <v>53</v>
      </c>
      <c r="AC6" s="82">
        <v>26</v>
      </c>
      <c r="AD6" s="53"/>
      <c r="AE6" s="83"/>
    </row>
    <row r="7" spans="1:31" ht="15.75" x14ac:dyDescent="0.25">
      <c r="A7" s="53"/>
      <c r="B7" s="1" t="s">
        <v>6</v>
      </c>
      <c r="C7" s="2">
        <v>70004</v>
      </c>
      <c r="D7" s="2">
        <v>40992</v>
      </c>
      <c r="E7" s="3">
        <f t="shared" si="0"/>
        <v>0.58556653905491118</v>
      </c>
      <c r="F7" s="3">
        <f t="shared" si="1"/>
        <v>0.19618855445322572</v>
      </c>
      <c r="I7" s="94"/>
      <c r="J7" s="8" t="s">
        <v>20</v>
      </c>
      <c r="K7" s="2" t="s">
        <v>59</v>
      </c>
      <c r="L7" s="96" t="str">
        <f t="shared" ref="L7:L14" si="3">IF(ISERROR(K7/$K$5),"0.00%",K7/$K$5)</f>
        <v>0.00%</v>
      </c>
      <c r="M7" s="90"/>
      <c r="P7" s="14"/>
      <c r="Q7" s="70" t="s">
        <v>35</v>
      </c>
      <c r="R7" s="19">
        <f>C6</f>
        <v>2340</v>
      </c>
      <c r="S7" s="16" t="s">
        <v>33</v>
      </c>
      <c r="T7" s="20">
        <v>143</v>
      </c>
      <c r="U7" s="64" t="s">
        <v>34</v>
      </c>
      <c r="V7" s="21">
        <f t="shared" si="2"/>
        <v>16.363636363636363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74357</v>
      </c>
      <c r="D8" s="2">
        <v>53218</v>
      </c>
      <c r="E8" s="3">
        <f t="shared" si="0"/>
        <v>0.71570934814476106</v>
      </c>
      <c r="F8" s="3">
        <f t="shared" si="1"/>
        <v>0.2083879827363937</v>
      </c>
      <c r="I8" s="94"/>
      <c r="J8" s="8" t="s">
        <v>21</v>
      </c>
      <c r="K8" s="2">
        <v>179505</v>
      </c>
      <c r="L8" s="96">
        <f t="shared" si="3"/>
        <v>0.7575808731984216</v>
      </c>
      <c r="M8" s="90"/>
      <c r="P8" s="14"/>
      <c r="Q8" s="70" t="s">
        <v>36</v>
      </c>
      <c r="R8" s="19">
        <f>C7</f>
        <v>70004</v>
      </c>
      <c r="S8" s="16" t="s">
        <v>33</v>
      </c>
      <c r="T8" s="20">
        <v>143</v>
      </c>
      <c r="U8" s="64" t="s">
        <v>34</v>
      </c>
      <c r="V8" s="21">
        <f t="shared" si="2"/>
        <v>489.53846153846155</v>
      </c>
      <c r="W8" s="71"/>
      <c r="Y8" s="15"/>
      <c r="AB8" s="77" t="s">
        <v>54</v>
      </c>
      <c r="AC8" s="82">
        <v>9</v>
      </c>
      <c r="AD8" s="53"/>
      <c r="AE8" s="83"/>
    </row>
    <row r="9" spans="1:31" ht="15.75" x14ac:dyDescent="0.25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>
        <v>104807</v>
      </c>
      <c r="L9" s="96">
        <f t="shared" si="3"/>
        <v>0.44232627825022686</v>
      </c>
      <c r="M9" s="90"/>
      <c r="P9" s="14"/>
      <c r="Q9" s="70" t="s">
        <v>7</v>
      </c>
      <c r="R9" s="19">
        <f>C8</f>
        <v>74357</v>
      </c>
      <c r="S9" s="16" t="s">
        <v>33</v>
      </c>
      <c r="T9" s="20">
        <v>143</v>
      </c>
      <c r="U9" s="64" t="s">
        <v>34</v>
      </c>
      <c r="V9" s="21">
        <f t="shared" si="2"/>
        <v>519.97902097902102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37368</v>
      </c>
      <c r="D10" s="2">
        <v>19478</v>
      </c>
      <c r="E10" s="3">
        <f t="shared" si="0"/>
        <v>0.5212481267394562</v>
      </c>
      <c r="F10" s="3">
        <f t="shared" si="1"/>
        <v>0.104725071464604</v>
      </c>
      <c r="I10" s="94"/>
      <c r="J10" s="8" t="s">
        <v>23</v>
      </c>
      <c r="K10" s="2">
        <v>76062</v>
      </c>
      <c r="L10" s="96">
        <f t="shared" si="3"/>
        <v>0.32101120513199266</v>
      </c>
      <c r="M10" s="90"/>
      <c r="P10" s="14"/>
      <c r="Q10" s="70" t="s">
        <v>9</v>
      </c>
      <c r="R10" s="19">
        <f>C10</f>
        <v>37368</v>
      </c>
      <c r="S10" s="16" t="s">
        <v>33</v>
      </c>
      <c r="T10" s="20">
        <v>143</v>
      </c>
      <c r="U10" s="64" t="s">
        <v>34</v>
      </c>
      <c r="V10" s="21">
        <f t="shared" si="2"/>
        <v>261.31468531468533</v>
      </c>
      <c r="W10" s="71"/>
      <c r="Y10" s="15"/>
      <c r="AB10" s="77" t="s">
        <v>41</v>
      </c>
      <c r="AC10" s="100">
        <f>V15</f>
        <v>142.99999999999997</v>
      </c>
      <c r="AD10" s="53"/>
      <c r="AE10" s="83"/>
    </row>
    <row r="11" spans="1:31" ht="15.75" x14ac:dyDescent="0.25">
      <c r="A11" s="53"/>
      <c r="B11" s="1" t="s">
        <v>10</v>
      </c>
      <c r="C11" s="2">
        <v>25542</v>
      </c>
      <c r="D11" s="2">
        <v>18306</v>
      </c>
      <c r="E11" s="3">
        <f t="shared" si="0"/>
        <v>0.71670190274841439</v>
      </c>
      <c r="F11" s="3">
        <f t="shared" si="1"/>
        <v>7.1582310408609379E-2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>
        <f>C11</f>
        <v>25542</v>
      </c>
      <c r="S11" s="16" t="s">
        <v>33</v>
      </c>
      <c r="T11" s="20">
        <v>143</v>
      </c>
      <c r="U11" s="64" t="s">
        <v>34</v>
      </c>
      <c r="V11" s="21">
        <f t="shared" si="2"/>
        <v>178.61538461538461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>
        <v>-4753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356820</v>
      </c>
      <c r="S12" s="74"/>
      <c r="T12" s="74"/>
      <c r="U12" s="74"/>
      <c r="V12" s="75">
        <f>SUM(V6:V11)</f>
        <v>2495.2447552447557</v>
      </c>
      <c r="W12" s="76"/>
      <c r="Y12" s="15"/>
      <c r="AB12" s="77" t="s">
        <v>51</v>
      </c>
      <c r="AC12" s="81">
        <f>AC4*AC6*AC8*AC10</f>
        <v>1238093.9999999998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356820</v>
      </c>
      <c r="D13" s="5">
        <f>SUM(D5:D12)</f>
        <v>236945</v>
      </c>
      <c r="E13" s="6">
        <f>IF(ISERROR(D13/C13),"0.00%",D13/C13)</f>
        <v>0.6640462978532593</v>
      </c>
      <c r="F13" s="3">
        <f t="shared" si="1"/>
        <v>1</v>
      </c>
      <c r="I13" s="94"/>
      <c r="J13" s="8" t="s">
        <v>26</v>
      </c>
      <c r="K13" s="9">
        <f>SUM(K6:K12)</f>
        <v>360374</v>
      </c>
      <c r="L13" s="96">
        <f t="shared" si="3"/>
        <v>1.520918356580641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-123429</v>
      </c>
      <c r="L14" s="98">
        <f t="shared" si="3"/>
        <v>-0.52091835658064112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356820</v>
      </c>
      <c r="S15" s="16" t="s">
        <v>33</v>
      </c>
      <c r="T15" s="24">
        <f>V12</f>
        <v>2495.2447552447557</v>
      </c>
      <c r="U15" s="25" t="s">
        <v>34</v>
      </c>
      <c r="V15" s="26">
        <f>IF(ISERROR(R15/T15),"$0.00",R15/T15)</f>
        <v>142.99999999999997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356820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19</v>
      </c>
      <c r="S18" s="30" t="s">
        <v>42</v>
      </c>
      <c r="T18" s="31">
        <v>8</v>
      </c>
      <c r="U18" s="30" t="s">
        <v>42</v>
      </c>
      <c r="V18" s="31">
        <v>22</v>
      </c>
      <c r="W18" s="32" t="s">
        <v>34</v>
      </c>
      <c r="X18" s="33">
        <f>R18*T18*V18</f>
        <v>3344</v>
      </c>
      <c r="Y18" s="34"/>
      <c r="Z18" s="50"/>
      <c r="AA18" s="50"/>
      <c r="AB18" s="77" t="s">
        <v>58</v>
      </c>
      <c r="AC18" s="81">
        <f>AC12</f>
        <v>1238093.9999999998</v>
      </c>
      <c r="AD18" s="53"/>
      <c r="AE18" s="83"/>
    </row>
    <row r="19" spans="16:31" x14ac:dyDescent="0.25">
      <c r="P19" s="14"/>
      <c r="R19" s="27" t="s">
        <v>43</v>
      </c>
      <c r="T19" s="27" t="s">
        <v>63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0.28820105743182672</v>
      </c>
      <c r="AD20" s="53"/>
      <c r="AE20" s="83"/>
    </row>
    <row r="21" spans="16:31" x14ac:dyDescent="0.25">
      <c r="P21" s="14"/>
      <c r="R21" s="33">
        <f>X18</f>
        <v>3344</v>
      </c>
      <c r="S21" s="30" t="s">
        <v>42</v>
      </c>
      <c r="T21" s="26">
        <f>V15</f>
        <v>142.99999999999997</v>
      </c>
      <c r="U21" s="36" t="s">
        <v>34</v>
      </c>
      <c r="V21" s="23">
        <f>R21*T21</f>
        <v>478191.99999999988</v>
      </c>
      <c r="X21" s="89">
        <f>X18*1.25*T21</f>
        <v>597739.99999999988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60</v>
      </c>
      <c r="X22" s="111" t="s">
        <v>61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2332.1999999999998</v>
      </c>
      <c r="S26" s="16" t="s">
        <v>33</v>
      </c>
      <c r="T26" s="41">
        <v>3168</v>
      </c>
      <c r="U26" s="25" t="s">
        <v>34</v>
      </c>
      <c r="V26" s="42">
        <f xml:space="preserve"> IF(ISERROR(R26/T26),"0.00%",(R26/T26))</f>
        <v>0.73617424242424234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62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BDE1D7C29F4A4A9B41514D2F58F911" ma:contentTypeVersion="0" ma:contentTypeDescription="Create a new document." ma:contentTypeScope="" ma:versionID="8f171686ca4a55c37beaf5c13dfa528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1d5eec3c12ee2e8127422d567928f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04995E-D7D9-4AAA-B4A2-DFFF2B7DDFE8}"/>
</file>

<file path=customXml/itemProps2.xml><?xml version="1.0" encoding="utf-8"?>
<ds:datastoreItem xmlns:ds="http://schemas.openxmlformats.org/officeDocument/2006/customXml" ds:itemID="{DFB01CCD-A2AD-4F88-8D6D-FC2D941EBE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9022ED-B568-4204-859C-F0A5AE03394F}">
  <ds:schemaRefs>
    <ds:schemaRef ds:uri="http://schemas.microsoft.com/office/infopath/2007/PartnerControls"/>
    <ds:schemaRef ds:uri="4a4566ff-98d0-4e64-bb39-300fa06cef1c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0296a66-4d7e-4a75-8025-c6fa4a45b1c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Matthew Sousa</cp:lastModifiedBy>
  <dcterms:created xsi:type="dcterms:W3CDTF">2017-07-27T14:39:58Z</dcterms:created>
  <dcterms:modified xsi:type="dcterms:W3CDTF">2024-08-11T07:42:52Z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0x010100E8BDE1D7C29F4A4A9B41514D2F58F911</vt:lpwstr>
  </property>
</Properties>
</file>